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autoCompressPictures="0"/>
  <mc:AlternateContent xmlns:mc="http://schemas.openxmlformats.org/markup-compatibility/2006">
    <mc:Choice Requires="x15">
      <x15ac:absPath xmlns:x15ac="http://schemas.microsoft.com/office/spreadsheetml/2010/11/ac" url="Z:\04_FINANCIER\02_MARCHES_CONTRATS\MARCHES\2026_MARCHES\2026-005 Service agence de voyages\1-DCE A PUBLIER\"/>
    </mc:Choice>
  </mc:AlternateContent>
  <xr:revisionPtr revIDLastSave="0" documentId="13_ncr:1_{6C960542-BC9C-4000-98E7-5DE19ABAFFB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age de garde" sheetId="4" r:id="rId1"/>
    <sheet name="DQE estimation annuelle" sheetId="7" r:id="rId2"/>
  </sheets>
  <definedNames>
    <definedName name="_xlnm.Print_Area" localSheetId="1">'DQE estimation annuelle'!$A$1:$C$10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E23" i="7" l="1"/>
  <c r="I23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J8" i="7"/>
  <c r="J7" i="7"/>
  <c r="J6" i="7"/>
  <c r="J5" i="7"/>
  <c r="J4" i="7"/>
  <c r="F8" i="7"/>
  <c r="F7" i="7"/>
  <c r="F6" i="7"/>
  <c r="F5" i="7"/>
  <c r="F4" i="7"/>
</calcChain>
</file>

<file path=xl/sharedStrings.xml><?xml version="1.0" encoding="utf-8"?>
<sst xmlns="http://schemas.openxmlformats.org/spreadsheetml/2006/main" count="93" uniqueCount="76">
  <si>
    <t>UNITE</t>
  </si>
  <si>
    <t>DESIGNATION</t>
  </si>
  <si>
    <t>REFERENCE</t>
  </si>
  <si>
    <t>BILLET</t>
  </si>
  <si>
    <t>Recherche, réservation et émission d’un billet de train national</t>
  </si>
  <si>
    <t>Recherche, réservation et émission d’un billet de train international</t>
  </si>
  <si>
    <t>PUOFF1</t>
  </si>
  <si>
    <t>COMMANDE OFFLINE</t>
  </si>
  <si>
    <t>COMMANDE ONLINE</t>
  </si>
  <si>
    <t>PUON1</t>
  </si>
  <si>
    <t>PRIX UNITAIRE HT</t>
  </si>
  <si>
    <t>Recherche, réservation et émission d’un billet d’avion court-courrier</t>
  </si>
  <si>
    <t>Recherche, réservation et émission d’un billet d’avion moyen-courrier</t>
  </si>
  <si>
    <t>Recherche, réservation et émission d’un billet d’avion long-courrier</t>
  </si>
  <si>
    <t>Recherche et réservation de location de voiture en France sans pré paiement</t>
  </si>
  <si>
    <t>Recherche, réservation et émission d’un bon de réservation avec pré paiement (voucher) pour une location de voiture en France</t>
  </si>
  <si>
    <t>Recherche et réservation de location de voiture à l'étranger sans pré paiement</t>
  </si>
  <si>
    <t>Recherche, réservation et émission d’un bon de réservation avec pré paiement (voucher) pour une location de voiture à l'étranger</t>
  </si>
  <si>
    <t>Recherche et réservation d’hôtel en France sans pré paiement</t>
  </si>
  <si>
    <t>Recherche, réservation et émission d’un bon de réservation avec pré paiement (voucher) pour un hôtel en France</t>
  </si>
  <si>
    <t>Recherche et réservation d’hôtel à l'étranger sans pré paiement</t>
  </si>
  <si>
    <t>Recherche, réservation et émission d’un bon de réservation avec pré paiement (voucher) pour un hôtel à l'étranger</t>
  </si>
  <si>
    <t>Assistance pour l’obtention d’un visa (y compris frais de mise à disposition)</t>
  </si>
  <si>
    <t>Souscription d’un programme de fidélité entreprise d’une compagnie de transport ou d'une chaine hôtelière</t>
  </si>
  <si>
    <t>Prise d’une carte de réduction ou d'un abonnement aérien</t>
  </si>
  <si>
    <t>CARTE/ABONNEMENT</t>
  </si>
  <si>
    <t>LA LOCATION</t>
  </si>
  <si>
    <t>LA RESERVATION</t>
  </si>
  <si>
    <t>VISA</t>
  </si>
  <si>
    <t>LA SOUSCRIPTION</t>
  </si>
  <si>
    <t>PUOFF2</t>
  </si>
  <si>
    <t>PUOFF3</t>
  </si>
  <si>
    <t>PUOFF4</t>
  </si>
  <si>
    <t>PUOFF5</t>
  </si>
  <si>
    <t>PUOFF6</t>
  </si>
  <si>
    <t>PUOFF7</t>
  </si>
  <si>
    <t>PUOFF8</t>
  </si>
  <si>
    <t>PUOFF9</t>
  </si>
  <si>
    <t>PUOFF10</t>
  </si>
  <si>
    <t>PUOFF11</t>
  </si>
  <si>
    <t>PUOFF12</t>
  </si>
  <si>
    <t>PUOFF13</t>
  </si>
  <si>
    <t>PUOFF14</t>
  </si>
  <si>
    <t>PUOFF15</t>
  </si>
  <si>
    <t>PUOFF16</t>
  </si>
  <si>
    <t>PUOFF17</t>
  </si>
  <si>
    <t>PUON2</t>
  </si>
  <si>
    <t>PUON3</t>
  </si>
  <si>
    <t>PUON4</t>
  </si>
  <si>
    <t>PUON5</t>
  </si>
  <si>
    <t>PUON6</t>
  </si>
  <si>
    <t>PUON7</t>
  </si>
  <si>
    <t>PUON8</t>
  </si>
  <si>
    <t>PUON9</t>
  </si>
  <si>
    <t>PUON10</t>
  </si>
  <si>
    <t>PUON11</t>
  </si>
  <si>
    <t>PUON12</t>
  </si>
  <si>
    <t>PUON13</t>
  </si>
  <si>
    <t>PUON14</t>
  </si>
  <si>
    <t>PUON15</t>
  </si>
  <si>
    <t>PUON16</t>
  </si>
  <si>
    <t>PUON17</t>
  </si>
  <si>
    <t>Prise d’une carte de réduction ou d'un abonnement ferroviaire</t>
  </si>
  <si>
    <t>QUANTITE</t>
  </si>
  <si>
    <t>TOTAL HT</t>
  </si>
  <si>
    <t>Toutes les cases sur fond bleu de l'onglet suivant doivent être renseignées à partir des prix unitaires (frais d'agences) portés au bordereau des prix unitaires</t>
  </si>
  <si>
    <t xml:space="preserve">Le détail quantitatif estimatif sert à comparer les offres financières des candidats, les quantités qui y sont portées ne constituent pas un engagement de commande de l'acheteur.
</t>
  </si>
  <si>
    <r>
      <t xml:space="preserve">                                                                        
                                                                                         </t>
    </r>
    <r>
      <rPr>
        <b/>
        <sz val="12"/>
        <color indexed="8"/>
        <rFont val="Calibri"/>
        <family val="2"/>
        <scheme val="minor"/>
      </rPr>
      <t xml:space="preserve"> Le soumissionnaire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indexed="8"/>
        <rFont val="Calibri"/>
        <family val="2"/>
        <scheme val="minor"/>
      </rPr>
      <t xml:space="preserve">Nom : 
Adresse : 
N° SIRET : </t>
    </r>
  </si>
  <si>
    <t>Recherche et réservation d'un autocar avec chauffeur</t>
  </si>
  <si>
    <t>PUOFF18</t>
  </si>
  <si>
    <t>PUON18</t>
  </si>
  <si>
    <t>PUOFF19</t>
  </si>
  <si>
    <t>PUON19</t>
  </si>
  <si>
    <t>Recherche, réservation et émission d’un billet de train européen</t>
  </si>
  <si>
    <t>n°2026-005- Services d'agence de voyages - Détail quantitatif estimatif</t>
  </si>
  <si>
    <r>
      <t xml:space="preserve">2026-005 - SERVICES D'AGENCE DE VOYAGES
DETAIL QUANTITATIF ESTIMATIF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2"/>
        <color rgb="FF000000"/>
        <rFont val="Calibri"/>
        <family val="2"/>
        <scheme val="minor"/>
      </rPr>
      <t>Le détail quantitatif estimatif sert à comparer les offres financières des candidats, les quantités qui y sont portées ne constituent pas un engagement de commande de l'ENSA Versailles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</si>
</sst>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i/>
      <sz val="12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1" fillId="0" borderId="0" xfId="4"/>
    <xf numFmtId="0" fontId="0" fillId="0" borderId="0" xfId="0" applyAlignment="1">
      <alignment vertical="center"/>
    </xf>
    <xf numFmtId="0" fontId="5" fillId="2" borderId="0" xfId="2" applyFont="1" applyFill="1"/>
    <xf numFmtId="0" fontId="5" fillId="2" borderId="0" xfId="0" applyFont="1" applyFill="1"/>
    <xf numFmtId="0" fontId="6" fillId="2" borderId="0" xfId="2" applyFont="1" applyFill="1"/>
    <xf numFmtId="0" fontId="7" fillId="0" borderId="0" xfId="4" applyFont="1"/>
    <xf numFmtId="0" fontId="5" fillId="0" borderId="0" xfId="0" applyFont="1"/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 wrapText="1"/>
    </xf>
    <xf numFmtId="0" fontId="14" fillId="0" borderId="0" xfId="0" applyFont="1"/>
    <xf numFmtId="0" fontId="10" fillId="0" borderId="11" xfId="1" applyFont="1" applyBorder="1" applyAlignment="1">
      <alignment horizontal="justify" vertical="center" wrapText="1"/>
    </xf>
    <xf numFmtId="0" fontId="10" fillId="0" borderId="12" xfId="1" applyFont="1" applyBorder="1" applyAlignment="1">
      <alignment horizontal="justify" vertical="center" wrapText="1"/>
    </xf>
    <xf numFmtId="0" fontId="11" fillId="0" borderId="11" xfId="0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center" vertical="center" wrapText="1"/>
    </xf>
    <xf numFmtId="4" fontId="12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164" fontId="11" fillId="3" borderId="14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164" fontId="11" fillId="3" borderId="19" xfId="0" applyNumberFormat="1" applyFont="1" applyFill="1" applyBorder="1" applyAlignment="1">
      <alignment horizontal="center" vertical="center" wrapText="1"/>
    </xf>
    <xf numFmtId="164" fontId="12" fillId="0" borderId="15" xfId="0" applyNumberFormat="1" applyFont="1" applyBorder="1" applyAlignment="1">
      <alignment vertical="center"/>
    </xf>
    <xf numFmtId="164" fontId="12" fillId="0" borderId="17" xfId="0" applyNumberFormat="1" applyFont="1" applyBorder="1" applyAlignment="1">
      <alignment vertical="center"/>
    </xf>
    <xf numFmtId="164" fontId="12" fillId="0" borderId="20" xfId="0" applyNumberFormat="1" applyFont="1" applyBorder="1" applyAlignment="1">
      <alignment vertical="center"/>
    </xf>
    <xf numFmtId="0" fontId="8" fillId="0" borderId="22" xfId="0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vertical="center" wrapText="1"/>
    </xf>
    <xf numFmtId="1" fontId="9" fillId="0" borderId="23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10" fillId="0" borderId="25" xfId="1" applyFont="1" applyBorder="1" applyAlignment="1">
      <alignment horizontal="justify" vertical="center" wrapText="1"/>
    </xf>
    <xf numFmtId="4" fontId="12" fillId="0" borderId="25" xfId="0" applyNumberFormat="1" applyFont="1" applyBorder="1" applyAlignment="1">
      <alignment horizontal="center" vertical="center" wrapText="1"/>
    </xf>
    <xf numFmtId="164" fontId="11" fillId="3" borderId="26" xfId="0" applyNumberFormat="1" applyFont="1" applyFill="1" applyBorder="1" applyAlignment="1">
      <alignment horizontal="center" vertical="center" wrapText="1"/>
    </xf>
    <xf numFmtId="0" fontId="10" fillId="0" borderId="27" xfId="1" applyFont="1" applyBorder="1" applyAlignment="1">
      <alignment horizontal="justify" vertical="center" wrapText="1"/>
    </xf>
    <xf numFmtId="0" fontId="11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164" fontId="8" fillId="0" borderId="29" xfId="0" applyNumberFormat="1" applyFont="1" applyBorder="1" applyAlignment="1">
      <alignment horizontal="center" vertical="center" wrapText="1"/>
    </xf>
    <xf numFmtId="1" fontId="9" fillId="0" borderId="29" xfId="0" applyNumberFormat="1" applyFont="1" applyBorder="1" applyAlignment="1">
      <alignment horizontal="center" vertical="center"/>
    </xf>
    <xf numFmtId="164" fontId="8" fillId="0" borderId="30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vertical="center"/>
    </xf>
    <xf numFmtId="0" fontId="12" fillId="0" borderId="13" xfId="0" applyFont="1" applyBorder="1" applyAlignment="1">
      <alignment horizontal="center" vertical="center" wrapText="1"/>
    </xf>
    <xf numFmtId="164" fontId="12" fillId="3" borderId="14" xfId="0" applyNumberFormat="1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164" fontId="12" fillId="3" borderId="19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1" fontId="9" fillId="0" borderId="26" xfId="0" applyNumberFormat="1" applyFont="1" applyBorder="1" applyAlignment="1">
      <alignment horizontal="center" vertical="center"/>
    </xf>
    <xf numFmtId="1" fontId="5" fillId="0" borderId="26" xfId="0" applyNumberFormat="1" applyFont="1" applyBorder="1" applyAlignment="1">
      <alignment vertical="center"/>
    </xf>
    <xf numFmtId="4" fontId="13" fillId="0" borderId="0" xfId="0" applyNumberFormat="1" applyFont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4" fillId="3" borderId="3" xfId="2" applyFont="1" applyFill="1" applyBorder="1" applyAlignment="1">
      <alignment horizontal="left" vertical="center" wrapText="1"/>
    </xf>
    <xf numFmtId="0" fontId="4" fillId="3" borderId="4" xfId="2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4" fillId="2" borderId="3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left" vertical="top" wrapText="1"/>
    </xf>
    <xf numFmtId="0" fontId="5" fillId="2" borderId="4" xfId="3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 vertical="top" wrapText="1"/>
    </xf>
    <xf numFmtId="1" fontId="17" fillId="0" borderId="2" xfId="0" applyNumberFormat="1" applyFont="1" applyBorder="1" applyAlignment="1">
      <alignment horizontal="center" vertical="center"/>
    </xf>
    <xf numFmtId="1" fontId="17" fillId="0" borderId="14" xfId="0" applyNumberFormat="1" applyFont="1" applyBorder="1" applyAlignment="1">
      <alignment horizontal="center" vertical="center"/>
    </xf>
    <xf numFmtId="1" fontId="17" fillId="0" borderId="26" xfId="0" applyNumberFormat="1" applyFont="1" applyBorder="1" applyAlignment="1">
      <alignment horizontal="center" vertical="center"/>
    </xf>
    <xf numFmtId="3" fontId="18" fillId="0" borderId="31" xfId="0" applyNumberFormat="1" applyFont="1" applyBorder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4" xfId="4" xr:uid="{00000000-0005-0000-0000-000004000000}"/>
  </cellStyles>
  <dxfs count="0"/>
  <tableStyles count="0" defaultTableStyle="TableStyleMedium2"/>
  <colors>
    <mruColors>
      <color rgb="FF00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54"/>
  <sheetViews>
    <sheetView workbookViewId="0">
      <selection activeCell="A17" sqref="A17:M17"/>
    </sheetView>
  </sheetViews>
  <sheetFormatPr baseColWidth="10" defaultRowHeight="15.75" x14ac:dyDescent="0.25"/>
  <cols>
    <col min="1" max="14" width="10.85546875" style="8"/>
  </cols>
  <sheetData>
    <row r="1" spans="1:28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5">
      <c r="A5" s="4"/>
      <c r="B5" s="4"/>
      <c r="C5" s="4"/>
      <c r="D5" s="4"/>
      <c r="E5" s="4"/>
      <c r="F5" s="4"/>
      <c r="G5" s="6"/>
      <c r="H5" s="4"/>
      <c r="I5" s="4"/>
      <c r="J5" s="4"/>
      <c r="K5" s="4"/>
      <c r="L5" s="4"/>
      <c r="M5" s="4"/>
      <c r="N5" s="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1.8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idden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idden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26.45" customHeight="1" x14ac:dyDescent="0.25">
      <c r="A11" s="69" t="s">
        <v>74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1"/>
      <c r="N11" s="5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5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147.6" customHeight="1" x14ac:dyDescent="0.25">
      <c r="A13" s="72" t="s">
        <v>67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4"/>
      <c r="N13" s="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8" ht="21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37.5" customHeight="1" x14ac:dyDescent="0.25">
      <c r="A15" s="66" t="s">
        <v>65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30.95" customHeight="1" x14ac:dyDescent="0.25">
      <c r="A17" s="63" t="s">
        <v>66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5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</sheetData>
  <mergeCells count="4">
    <mergeCell ref="A17:M17"/>
    <mergeCell ref="A15:M15"/>
    <mergeCell ref="A11:M11"/>
    <mergeCell ref="A13:M13"/>
  </mergeCells>
  <phoneticPr fontId="3" type="noConversion"/>
  <pageMargins left="0.7" right="0.7" top="0.75" bottom="0.75" header="0.3" footer="0.3"/>
  <pageSetup paperSize="9" orientation="portrait" r:id="rId1"/>
  <headerFooter>
    <oddFooter>&amp;L_x000D_&amp;1#&amp;"Aptos"&amp;10&amp;K000000 ÉNSA Versailles - Usage interne &amp; externe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"/>
  <sheetViews>
    <sheetView tabSelected="1" topLeftCell="A3" workbookViewId="0">
      <selection activeCell="E20" sqref="E20"/>
    </sheetView>
  </sheetViews>
  <sheetFormatPr baseColWidth="10" defaultRowHeight="15.75" x14ac:dyDescent="0.25"/>
  <cols>
    <col min="1" max="1" width="53.42578125" style="10" customWidth="1"/>
    <col min="2" max="2" width="22.28515625" style="12" customWidth="1"/>
    <col min="3" max="3" width="17.7109375" style="9" customWidth="1"/>
    <col min="4" max="4" width="17.7109375" style="11" customWidth="1"/>
    <col min="5" max="5" width="20.5703125" style="32" customWidth="1"/>
    <col min="6" max="6" width="19.140625" style="11" customWidth="1"/>
    <col min="7" max="7" width="17.7109375" style="9" customWidth="1"/>
    <col min="8" max="8" width="17.7109375" style="11" customWidth="1"/>
    <col min="9" max="9" width="20.5703125" style="32" customWidth="1"/>
    <col min="10" max="10" width="19.140625" style="11" customWidth="1"/>
  </cols>
  <sheetData>
    <row r="1" spans="1:10" ht="69" customHeight="1" thickBot="1" x14ac:dyDescent="0.3">
      <c r="A1" s="58" t="s">
        <v>75</v>
      </c>
      <c r="B1" s="59"/>
      <c r="C1" s="59"/>
      <c r="D1" s="59"/>
      <c r="E1" s="59"/>
      <c r="F1" s="59"/>
      <c r="G1" s="59"/>
      <c r="H1" s="59"/>
      <c r="I1" s="59"/>
      <c r="J1" s="60"/>
    </row>
    <row r="2" spans="1:10" ht="50.85" customHeight="1" thickBot="1" x14ac:dyDescent="0.3">
      <c r="A2" s="61" t="s">
        <v>1</v>
      </c>
      <c r="B2" s="61" t="s">
        <v>0</v>
      </c>
      <c r="C2" s="53" t="s">
        <v>7</v>
      </c>
      <c r="D2" s="54"/>
      <c r="E2" s="54"/>
      <c r="F2" s="55"/>
      <c r="G2" s="53" t="s">
        <v>8</v>
      </c>
      <c r="H2" s="56"/>
      <c r="I2" s="56"/>
      <c r="J2" s="57"/>
    </row>
    <row r="3" spans="1:10" s="3" customFormat="1" ht="36.6" customHeight="1" thickBot="1" x14ac:dyDescent="0.3">
      <c r="A3" s="62"/>
      <c r="B3" s="62"/>
      <c r="C3" s="28" t="s">
        <v>2</v>
      </c>
      <c r="D3" s="29" t="s">
        <v>10</v>
      </c>
      <c r="E3" s="31" t="s">
        <v>63</v>
      </c>
      <c r="F3" s="30" t="s">
        <v>64</v>
      </c>
      <c r="G3" s="38" t="s">
        <v>2</v>
      </c>
      <c r="H3" s="39" t="s">
        <v>10</v>
      </c>
      <c r="I3" s="40" t="s">
        <v>63</v>
      </c>
      <c r="J3" s="41" t="s">
        <v>64</v>
      </c>
    </row>
    <row r="4" spans="1:10" s="3" customFormat="1" ht="24.95" customHeight="1" x14ac:dyDescent="0.25">
      <c r="A4" s="36" t="s">
        <v>11</v>
      </c>
      <c r="B4" s="37" t="s">
        <v>3</v>
      </c>
      <c r="C4" s="19" t="s">
        <v>6</v>
      </c>
      <c r="D4" s="22"/>
      <c r="E4" s="76">
        <v>3</v>
      </c>
      <c r="F4" s="25">
        <f>E4*D4</f>
        <v>0</v>
      </c>
      <c r="G4" s="43" t="s">
        <v>9</v>
      </c>
      <c r="H4" s="44"/>
      <c r="I4" s="76">
        <v>1</v>
      </c>
      <c r="J4" s="25">
        <f>I4*H4</f>
        <v>0</v>
      </c>
    </row>
    <row r="5" spans="1:10" s="3" customFormat="1" ht="24.95" customHeight="1" x14ac:dyDescent="0.25">
      <c r="A5" s="14" t="s">
        <v>12</v>
      </c>
      <c r="B5" s="16" t="s">
        <v>3</v>
      </c>
      <c r="C5" s="20" t="s">
        <v>30</v>
      </c>
      <c r="D5" s="23"/>
      <c r="E5" s="75">
        <v>16</v>
      </c>
      <c r="F5" s="26">
        <f t="shared" ref="F5:F22" si="0">E5*D5</f>
        <v>0</v>
      </c>
      <c r="G5" s="45" t="s">
        <v>46</v>
      </c>
      <c r="H5" s="46"/>
      <c r="I5" s="75">
        <v>15</v>
      </c>
      <c r="J5" s="26">
        <f t="shared" ref="J5:J22" si="1">I5*H5</f>
        <v>0</v>
      </c>
    </row>
    <row r="6" spans="1:10" s="3" customFormat="1" ht="24.95" customHeight="1" x14ac:dyDescent="0.25">
      <c r="A6" s="14" t="s">
        <v>13</v>
      </c>
      <c r="B6" s="16" t="s">
        <v>3</v>
      </c>
      <c r="C6" s="20" t="s">
        <v>31</v>
      </c>
      <c r="D6" s="23"/>
      <c r="E6" s="75">
        <v>10</v>
      </c>
      <c r="F6" s="26">
        <f t="shared" si="0"/>
        <v>0</v>
      </c>
      <c r="G6" s="45" t="s">
        <v>47</v>
      </c>
      <c r="H6" s="46"/>
      <c r="I6" s="75">
        <v>26</v>
      </c>
      <c r="J6" s="26">
        <f t="shared" si="1"/>
        <v>0</v>
      </c>
    </row>
    <row r="7" spans="1:10" s="3" customFormat="1" ht="24.95" customHeight="1" x14ac:dyDescent="0.25">
      <c r="A7" s="14" t="s">
        <v>24</v>
      </c>
      <c r="B7" s="16" t="s">
        <v>25</v>
      </c>
      <c r="C7" s="20" t="s">
        <v>32</v>
      </c>
      <c r="D7" s="23"/>
      <c r="E7" s="49"/>
      <c r="F7" s="26">
        <f t="shared" si="0"/>
        <v>0</v>
      </c>
      <c r="G7" s="45" t="s">
        <v>48</v>
      </c>
      <c r="H7" s="46"/>
      <c r="I7" s="49"/>
      <c r="J7" s="26">
        <f t="shared" si="1"/>
        <v>0</v>
      </c>
    </row>
    <row r="8" spans="1:10" s="3" customFormat="1" ht="24.95" customHeight="1" x14ac:dyDescent="0.25">
      <c r="A8" s="14" t="s">
        <v>4</v>
      </c>
      <c r="B8" s="16" t="s">
        <v>3</v>
      </c>
      <c r="C8" s="20" t="s">
        <v>33</v>
      </c>
      <c r="D8" s="23"/>
      <c r="E8" s="75">
        <v>46</v>
      </c>
      <c r="F8" s="26">
        <f t="shared" si="0"/>
        <v>0</v>
      </c>
      <c r="G8" s="45" t="s">
        <v>49</v>
      </c>
      <c r="H8" s="46"/>
      <c r="I8" s="75">
        <v>147</v>
      </c>
      <c r="J8" s="26">
        <f t="shared" si="1"/>
        <v>0</v>
      </c>
    </row>
    <row r="9" spans="1:10" s="3" customFormat="1" ht="24.95" customHeight="1" x14ac:dyDescent="0.25">
      <c r="A9" s="14" t="s">
        <v>73</v>
      </c>
      <c r="B9" s="16" t="s">
        <v>3</v>
      </c>
      <c r="C9" s="20" t="s">
        <v>34</v>
      </c>
      <c r="D9" s="23"/>
      <c r="E9" s="75">
        <v>41</v>
      </c>
      <c r="F9" s="26">
        <f t="shared" si="0"/>
        <v>0</v>
      </c>
      <c r="G9" s="45" t="s">
        <v>50</v>
      </c>
      <c r="H9" s="46"/>
      <c r="I9" s="75">
        <v>35</v>
      </c>
      <c r="J9" s="26">
        <f t="shared" si="1"/>
        <v>0</v>
      </c>
    </row>
    <row r="10" spans="1:10" s="3" customFormat="1" ht="24.95" customHeight="1" x14ac:dyDescent="0.25">
      <c r="A10" s="14" t="s">
        <v>5</v>
      </c>
      <c r="B10" s="16" t="s">
        <v>3</v>
      </c>
      <c r="C10" s="20" t="s">
        <v>35</v>
      </c>
      <c r="D10" s="23"/>
      <c r="E10" s="49"/>
      <c r="F10" s="26">
        <f>E10*D10</f>
        <v>0</v>
      </c>
      <c r="G10" s="45" t="s">
        <v>51</v>
      </c>
      <c r="H10" s="46"/>
      <c r="I10" s="49"/>
      <c r="J10" s="26">
        <f>I10*H10</f>
        <v>0</v>
      </c>
    </row>
    <row r="11" spans="1:10" ht="24.95" customHeight="1" x14ac:dyDescent="0.25">
      <c r="A11" s="14" t="s">
        <v>62</v>
      </c>
      <c r="B11" s="16" t="s">
        <v>25</v>
      </c>
      <c r="C11" s="20" t="s">
        <v>36</v>
      </c>
      <c r="D11" s="23"/>
      <c r="E11" s="75">
        <v>4</v>
      </c>
      <c r="F11" s="26">
        <f t="shared" si="0"/>
        <v>0</v>
      </c>
      <c r="G11" s="45" t="s">
        <v>52</v>
      </c>
      <c r="H11" s="46"/>
      <c r="I11" s="49"/>
      <c r="J11" s="26">
        <f t="shared" si="1"/>
        <v>0</v>
      </c>
    </row>
    <row r="12" spans="1:10" ht="24.95" customHeight="1" x14ac:dyDescent="0.25">
      <c r="A12" s="14" t="s">
        <v>14</v>
      </c>
      <c r="B12" s="17" t="s">
        <v>26</v>
      </c>
      <c r="C12" s="20" t="s">
        <v>37</v>
      </c>
      <c r="D12" s="23"/>
      <c r="E12" s="49"/>
      <c r="F12" s="26">
        <f t="shared" si="0"/>
        <v>0</v>
      </c>
      <c r="G12" s="45" t="s">
        <v>53</v>
      </c>
      <c r="H12" s="46"/>
      <c r="I12" s="49"/>
      <c r="J12" s="26">
        <f t="shared" si="1"/>
        <v>0</v>
      </c>
    </row>
    <row r="13" spans="1:10" ht="24.95" customHeight="1" x14ac:dyDescent="0.25">
      <c r="A13" s="14" t="s">
        <v>15</v>
      </c>
      <c r="B13" s="17" t="s">
        <v>26</v>
      </c>
      <c r="C13" s="20" t="s">
        <v>38</v>
      </c>
      <c r="D13" s="23"/>
      <c r="E13" s="75">
        <v>5</v>
      </c>
      <c r="F13" s="26">
        <f t="shared" si="0"/>
        <v>0</v>
      </c>
      <c r="G13" s="45" t="s">
        <v>54</v>
      </c>
      <c r="H13" s="46"/>
      <c r="I13" s="75"/>
      <c r="J13" s="26">
        <f t="shared" si="1"/>
        <v>0</v>
      </c>
    </row>
    <row r="14" spans="1:10" ht="24.95" customHeight="1" x14ac:dyDescent="0.25">
      <c r="A14" s="14" t="s">
        <v>16</v>
      </c>
      <c r="B14" s="17" t="s">
        <v>26</v>
      </c>
      <c r="C14" s="20" t="s">
        <v>39</v>
      </c>
      <c r="D14" s="23"/>
      <c r="E14" s="49"/>
      <c r="F14" s="26">
        <f t="shared" si="0"/>
        <v>0</v>
      </c>
      <c r="G14" s="45" t="s">
        <v>55</v>
      </c>
      <c r="H14" s="46"/>
      <c r="I14" s="49"/>
      <c r="J14" s="26">
        <f t="shared" si="1"/>
        <v>0</v>
      </c>
    </row>
    <row r="15" spans="1:10" ht="24.95" customHeight="1" x14ac:dyDescent="0.25">
      <c r="A15" s="14" t="s">
        <v>17</v>
      </c>
      <c r="B15" s="17" t="s">
        <v>26</v>
      </c>
      <c r="C15" s="20" t="s">
        <v>40</v>
      </c>
      <c r="D15" s="23"/>
      <c r="E15" s="75">
        <v>3</v>
      </c>
      <c r="F15" s="26">
        <f>E15*D15</f>
        <v>0</v>
      </c>
      <c r="G15" s="45" t="s">
        <v>56</v>
      </c>
      <c r="H15" s="46"/>
      <c r="I15" s="75">
        <v>1</v>
      </c>
      <c r="J15" s="26">
        <f t="shared" si="1"/>
        <v>0</v>
      </c>
    </row>
    <row r="16" spans="1:10" ht="24.95" customHeight="1" x14ac:dyDescent="0.25">
      <c r="A16" s="14" t="s">
        <v>18</v>
      </c>
      <c r="B16" s="17" t="s">
        <v>27</v>
      </c>
      <c r="C16" s="20" t="s">
        <v>41</v>
      </c>
      <c r="D16" s="23"/>
      <c r="E16" s="49"/>
      <c r="F16" s="26">
        <f>E16*D16</f>
        <v>0</v>
      </c>
      <c r="G16" s="45" t="s">
        <v>57</v>
      </c>
      <c r="H16" s="46"/>
      <c r="I16" s="49"/>
      <c r="J16" s="26">
        <f t="shared" si="1"/>
        <v>0</v>
      </c>
    </row>
    <row r="17" spans="1:10" ht="24.95" customHeight="1" x14ac:dyDescent="0.25">
      <c r="A17" s="14" t="s">
        <v>19</v>
      </c>
      <c r="B17" s="17" t="s">
        <v>27</v>
      </c>
      <c r="C17" s="20" t="s">
        <v>42</v>
      </c>
      <c r="D17" s="23"/>
      <c r="E17" s="75">
        <v>20</v>
      </c>
      <c r="F17" s="26">
        <f t="shared" si="0"/>
        <v>0</v>
      </c>
      <c r="G17" s="45" t="s">
        <v>58</v>
      </c>
      <c r="H17" s="46"/>
      <c r="I17" s="75">
        <v>19</v>
      </c>
      <c r="J17" s="26">
        <f t="shared" si="1"/>
        <v>0</v>
      </c>
    </row>
    <row r="18" spans="1:10" ht="24.95" customHeight="1" x14ac:dyDescent="0.25">
      <c r="A18" s="14" t="s">
        <v>20</v>
      </c>
      <c r="B18" s="17" t="s">
        <v>27</v>
      </c>
      <c r="C18" s="20" t="s">
        <v>43</v>
      </c>
      <c r="D18" s="23"/>
      <c r="E18" s="49"/>
      <c r="F18" s="26">
        <f t="shared" si="0"/>
        <v>0</v>
      </c>
      <c r="G18" s="45" t="s">
        <v>59</v>
      </c>
      <c r="H18" s="46"/>
      <c r="I18" s="49"/>
      <c r="J18" s="26">
        <f t="shared" si="1"/>
        <v>0</v>
      </c>
    </row>
    <row r="19" spans="1:10" ht="24.95" customHeight="1" x14ac:dyDescent="0.25">
      <c r="A19" s="14" t="s">
        <v>21</v>
      </c>
      <c r="B19" s="17" t="s">
        <v>27</v>
      </c>
      <c r="C19" s="20" t="s">
        <v>44</v>
      </c>
      <c r="D19" s="23"/>
      <c r="E19" s="75">
        <v>11</v>
      </c>
      <c r="F19" s="26">
        <f t="shared" si="0"/>
        <v>0</v>
      </c>
      <c r="G19" s="45" t="s">
        <v>60</v>
      </c>
      <c r="H19" s="46"/>
      <c r="I19" s="75">
        <v>2</v>
      </c>
      <c r="J19" s="26">
        <f t="shared" si="1"/>
        <v>0</v>
      </c>
    </row>
    <row r="20" spans="1:10" ht="24.95" customHeight="1" x14ac:dyDescent="0.25">
      <c r="A20" s="14" t="s">
        <v>22</v>
      </c>
      <c r="B20" s="17" t="s">
        <v>28</v>
      </c>
      <c r="C20" s="20" t="s">
        <v>45</v>
      </c>
      <c r="D20" s="23"/>
      <c r="E20" s="75">
        <v>2</v>
      </c>
      <c r="F20" s="26">
        <f t="shared" si="0"/>
        <v>0</v>
      </c>
      <c r="G20" s="45" t="s">
        <v>61</v>
      </c>
      <c r="H20" s="46"/>
      <c r="I20" s="49"/>
      <c r="J20" s="26">
        <f t="shared" si="1"/>
        <v>0</v>
      </c>
    </row>
    <row r="21" spans="1:10" ht="24.95" customHeight="1" x14ac:dyDescent="0.25">
      <c r="A21" s="33" t="s">
        <v>23</v>
      </c>
      <c r="B21" s="34" t="s">
        <v>29</v>
      </c>
      <c r="C21" s="20" t="s">
        <v>69</v>
      </c>
      <c r="D21" s="35"/>
      <c r="E21" s="50"/>
      <c r="F21" s="26">
        <f t="shared" si="0"/>
        <v>0</v>
      </c>
      <c r="G21" s="45" t="s">
        <v>70</v>
      </c>
      <c r="H21" s="46"/>
      <c r="I21" s="49"/>
      <c r="J21" s="26">
        <f t="shared" si="1"/>
        <v>0</v>
      </c>
    </row>
    <row r="22" spans="1:10" ht="24.95" customHeight="1" thickBot="1" x14ac:dyDescent="0.3">
      <c r="A22" s="15" t="s">
        <v>68</v>
      </c>
      <c r="B22" s="18" t="s">
        <v>26</v>
      </c>
      <c r="C22" s="21" t="s">
        <v>71</v>
      </c>
      <c r="D22" s="24"/>
      <c r="E22" s="77">
        <v>3</v>
      </c>
      <c r="F22" s="27">
        <f t="shared" si="0"/>
        <v>0</v>
      </c>
      <c r="G22" s="47" t="s">
        <v>72</v>
      </c>
      <c r="H22" s="48"/>
      <c r="I22" s="51"/>
      <c r="J22" s="27">
        <f t="shared" si="1"/>
        <v>0</v>
      </c>
    </row>
    <row r="23" spans="1:10" s="13" customFormat="1" ht="24.95" customHeight="1" thickBot="1" x14ac:dyDescent="0.3">
      <c r="A23" s="42"/>
      <c r="B23" s="42"/>
      <c r="C23" s="42"/>
      <c r="D23" s="42"/>
      <c r="E23" s="78">
        <f>SUM(E4:E22)</f>
        <v>164</v>
      </c>
      <c r="F23" s="42"/>
      <c r="G23" s="42"/>
      <c r="H23" s="42"/>
      <c r="I23" s="78">
        <f>SUM(I4:I22)</f>
        <v>246</v>
      </c>
      <c r="J23" s="42"/>
    </row>
    <row r="24" spans="1:10" ht="24.95" customHeight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95" customHeight="1" x14ac:dyDescent="0.25"/>
    <row r="26" spans="1:10" ht="24.95" customHeight="1" x14ac:dyDescent="0.25"/>
    <row r="27" spans="1:10" ht="24.95" customHeight="1" x14ac:dyDescent="0.25">
      <c r="C27" s="11"/>
    </row>
    <row r="28" spans="1:10" ht="24.95" customHeight="1" x14ac:dyDescent="0.25"/>
    <row r="29" spans="1:10" ht="24.95" customHeight="1" x14ac:dyDescent="0.25"/>
  </sheetData>
  <mergeCells count="6">
    <mergeCell ref="A24:J24"/>
    <mergeCell ref="C2:F2"/>
    <mergeCell ref="G2:J2"/>
    <mergeCell ref="A1:J1"/>
    <mergeCell ref="A2:A3"/>
    <mergeCell ref="B2:B3"/>
  </mergeCells>
  <phoneticPr fontId="15" type="noConversion"/>
  <pageMargins left="0.7" right="0.7" top="0.75" bottom="0.75" header="0.3" footer="0.3"/>
  <pageSetup paperSize="8" orientation="landscape" r:id="rId1"/>
  <headerFooter>
    <oddFooter>&amp;L_x000D_&amp;1#&amp;"Aptos"&amp;10&amp;K000000 ÉNSA Versailles - Usage interne &amp; externe</oddFooter>
  </headerFooter>
</worksheet>
</file>

<file path=docMetadata/LabelInfo.xml><?xml version="1.0" encoding="utf-8"?>
<clbl:labelList xmlns:clbl="http://schemas.microsoft.com/office/2020/mipLabelMetadata">
  <clbl:label id="{5379c7f8-20c2-443b-9b4d-8d811b9d1c40}" enabled="1" method="Standard" siteId="{b374828f-ef4a-46e7-a64d-3561a7247d8a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DQE estimation annuelle</vt:lpstr>
      <vt:lpstr>'DQE estimation annuelle'!Zone_d_impression</vt:lpstr>
    </vt:vector>
  </TitlesOfParts>
  <Manager/>
  <Company>ENSAV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Services d'agence de voyages</dc:title>
  <dc:subject>DQE</dc:subject>
  <dc:creator/>
  <cp:keywords/>
  <dc:description/>
  <cp:lastModifiedBy>DESNOUES Nadège</cp:lastModifiedBy>
  <cp:lastPrinted>2026-02-13T15:30:03Z</cp:lastPrinted>
  <dcterms:created xsi:type="dcterms:W3CDTF">2014-09-02T17:24:52Z</dcterms:created>
  <dcterms:modified xsi:type="dcterms:W3CDTF">2026-05-26T12:23:49Z</dcterms:modified>
  <cp:category/>
</cp:coreProperties>
</file>